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<sst xmlns="http://schemas.openxmlformats.org/spreadsheetml/2006/main" count="396" uniqueCount="209">
  <si>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</si>
  <si>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</si>
  <si>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</si>
  <si>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</si>
  <si>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</si>
  <si>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</si>
  <si>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</si>
  <si>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</si>
  <si>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</si>
  <si>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</si>
  <si>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</si>
  <si>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</si>
  <si>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</si>
  <si>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</si>
  <si>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</si>
  <si>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</si>
  <si>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</si>
  <si>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</si>
  <si>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</si>
  <si>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</si>
  <si>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</si>
  <si>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</si>
  <si>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</si>
  <si>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</si>
  <si>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</si>
  <si>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</si>
  <si>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</si>
  <si>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</si>
  <si>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</si>
  <si>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</si>
  <si>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</si>
  <si>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</si>
  <si>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</si>
  <si>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</si>
  <si>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</si>
  <si>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</si>
  <si>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</si>
  <si>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</si>
  <si>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</si>
  <si>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</si>
  <si>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</si>
  <si>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</si>
  <si>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</si>
  <si>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</si>
  <si>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</si>
  <si>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</si>
  <si>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</si>
  <si>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</si>
  <si>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</si>
  <si>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</si>
  <si>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</si>
  <si>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</si>
  <si>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</si>
  <si>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</si>
  <si>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</si>
  <si>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</si>
  <si>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</si>
  <si>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</si>
  <si>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</si>
  <si>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</si>
  <si>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</si>
  <si>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</si>
  <si>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</si>
  <si>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</si>
  <si>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</si>
  <si>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</si>
  <si>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</si>
  <si>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</si>
  <si>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</si>
  <si>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</si>
  <si>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DN200污水连接管:8m，覆土0.7m</t>
  </si>
  <si>
    <t>27W1</t>
  </si>
  <si>
    <t>27W2</t>
  </si>
  <si>
    <t>27W3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</si>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</sst>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;[Red]\-0.000\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5.2788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2.24428799313982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2.783184594573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6.10622663543836e-16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25.64</v>
      </c>
      <c r="BC11" s="159">
        <f t="shared" si="14"/>
        <v>27.76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5.2788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5.2788</v>
      </c>
      <c r="BS11" s="52">
        <f t="shared" si="19"/>
        <v>0</v>
      </c>
      <c r="BT11" s="52">
        <f>IF(OR(LOOKUP(V11,Sheet2!A$3:A$25,Sheet2!B$3:B$25)=1,G11=0),0,AW11-AO11*0.2*G11)</f>
        <v>0.548287993139817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10.65</v>
      </c>
      <c r="D17" s="110">
        <f t="shared" si="27"/>
        <v>10.17</v>
      </c>
      <c r="E17" s="32">
        <v>10.65</v>
      </c>
      <c r="F17" s="110">
        <v>9</v>
      </c>
      <c r="G17" s="32">
        <v>13.3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0.2</v>
      </c>
      <c r="W17" s="138">
        <f t="shared" si="6"/>
        <v>10.17</v>
      </c>
      <c r="X17" s="138">
        <f t="shared" si="3"/>
        <v>10.65</v>
      </c>
      <c r="Y17" s="138">
        <f t="shared" si="3"/>
        <v>9</v>
      </c>
      <c r="Z17" s="138">
        <f>Y17+LOOKUP(V17,Sheet2!A$3:A$24,Sheet2!J$3:J$24)</f>
        <v>9.1975</v>
      </c>
      <c r="AA17" s="138">
        <f t="shared" si="7"/>
        <v>10.22</v>
      </c>
      <c r="AB17" s="138">
        <f t="shared" si="4"/>
        <v>10.7</v>
      </c>
      <c r="AC17" s="138">
        <f t="shared" si="4"/>
        <v>8.96</v>
      </c>
      <c r="AD17" s="138">
        <f>AC17+LOOKUP(V17,Sheet2!A$3:A$24,Sheet2!J$3:J$24)</f>
        <v>9.1575</v>
      </c>
      <c r="AE17" s="138">
        <f t="shared" si="8"/>
        <v>1.4525</v>
      </c>
      <c r="AF17" s="138">
        <f t="shared" si="9"/>
        <v>1.5425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1.3725</v>
      </c>
      <c r="AM17" s="138">
        <f t="shared" si="11"/>
        <v>1.4625</v>
      </c>
      <c r="AN17" s="138">
        <f t="shared" si="12"/>
        <v>1.4175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15"/>
      <c r="AQ17" s="152">
        <f t="shared" si="13"/>
        <v>19.983915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3.73112878859495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8.53923938847761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7.29571500000001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63.7735</v>
      </c>
      <c r="BC17" s="159">
        <f t="shared" si="14"/>
        <v>60.249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19.983915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19.983915</v>
      </c>
      <c r="BS17" s="52">
        <f t="shared" si="19"/>
        <v>0</v>
      </c>
      <c r="BT17" s="52">
        <f>IF(OR(LOOKUP(V17,Sheet2!A$3:A$25,Sheet2!B$3:B$25)=1,G17=0),0,AW17-AO17*0.2*G17)</f>
        <v>0.911528788594946</v>
      </c>
      <c r="BU17" s="52">
        <f t="shared" si="20"/>
        <v>2.4725</v>
      </c>
      <c r="BV17" s="52">
        <f t="shared" si="21"/>
        <v>4.415</v>
      </c>
      <c r="BW17" s="32">
        <f t="shared" si="22"/>
        <v>0</v>
      </c>
    </row>
    <row r="18" spans="1:75">
      <c r="A18" s="110" t="s">
        <v>72</v>
      </c>
      <c r="B18" s="32">
        <v>10.7</v>
      </c>
      <c r="D18" s="110">
        <f t="shared" si="27"/>
        <v>10.22</v>
      </c>
      <c r="E18" s="32">
        <v>10.7</v>
      </c>
      <c r="F18" s="110">
        <v>8.96</v>
      </c>
      <c r="G18" s="32">
        <v>5.2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0.2</v>
      </c>
      <c r="W18" s="138">
        <f t="shared" si="6"/>
        <v>10.22</v>
      </c>
      <c r="X18" s="138">
        <f t="shared" si="3"/>
        <v>10.7</v>
      </c>
      <c r="Y18" s="138">
        <f t="shared" si="3"/>
        <v>8.96</v>
      </c>
      <c r="Z18" s="138">
        <f>Y18+LOOKUP(V18,Sheet2!A$3:A$24,Sheet2!J$3:J$24)</f>
        <v>9.1575</v>
      </c>
      <c r="AA18" s="138">
        <f t="shared" si="7"/>
        <v>10.17</v>
      </c>
      <c r="AB18" s="138">
        <f t="shared" si="4"/>
        <v>10.65</v>
      </c>
      <c r="AC18" s="138">
        <f t="shared" si="4"/>
        <v>8.944</v>
      </c>
      <c r="AD18" s="138">
        <f>AC18+LOOKUP(V18,Sheet2!A$3:A$24,Sheet2!J$3:J$24)</f>
        <v>9.1415</v>
      </c>
      <c r="AE18" s="138">
        <f t="shared" si="8"/>
        <v>1.5425</v>
      </c>
      <c r="AF18" s="138">
        <f t="shared" si="9"/>
        <v>1.5085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1.4625</v>
      </c>
      <c r="AM18" s="138">
        <f t="shared" si="11"/>
        <v>1.4285</v>
      </c>
      <c r="AN18" s="138">
        <f t="shared" si="12"/>
        <v>1.4455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2">
        <f t="shared" si="13"/>
        <v>7.967596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1.45878719554088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3.33864998647245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3.006796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25.2252</v>
      </c>
      <c r="BC18" s="159">
        <f t="shared" si="14"/>
        <v>23.7501333333333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7.967596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7.967596</v>
      </c>
      <c r="BS18" s="52">
        <f t="shared" si="19"/>
        <v>0</v>
      </c>
      <c r="BT18" s="52">
        <f>IF(OR(LOOKUP(V18,Sheet2!A$3:A$25,Sheet2!B$3:B$25)=1,G18=0),0,AW18-AO18*0.2*G18)</f>
        <v>0.356387195540881</v>
      </c>
      <c r="BU18" s="52">
        <f t="shared" si="20"/>
        <v>2.4725</v>
      </c>
      <c r="BV18" s="52">
        <f t="shared" si="21"/>
        <v>4.415</v>
      </c>
      <c r="BW18" s="32">
        <f t="shared" si="22"/>
        <v>0</v>
      </c>
    </row>
    <row r="19" spans="1:75">
      <c r="A19" s="110" t="s">
        <v>73</v>
      </c>
      <c r="B19" s="32">
        <v>10.65</v>
      </c>
      <c r="D19" s="110">
        <f t="shared" si="27"/>
        <v>10.17</v>
      </c>
      <c r="E19" s="32">
        <v>10.65</v>
      </c>
      <c r="F19" s="110">
        <v>8.944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I19:J19">
    <cfRule type="cellIs" dxfId="0" priority="1" operator="equal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6 A17:G18 K17:K19 A19:H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7:H18 I17:J18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34.89182655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34.89182655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24.9635849695231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24.9635849695231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1.81620397727564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14.6610739695231</v>
      </c>
      <c r="E8" s="42"/>
      <c r="F8" s="42"/>
      <c r="G8" s="2">
        <f>D8+D10</f>
        <v>24.9635849695231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1.81620397727564</v>
      </c>
      <c r="E9" s="42"/>
      <c r="F9" s="42"/>
      <c r="G9" s="2">
        <f>D9</f>
        <v>1.81620397727564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114.6387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10.302511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3.50923678666667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114.6387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111.759133333333</v>
      </c>
      <c r="E13" s="37" t="s">
        <v>168</v>
      </c>
      <c r="F13" s="46">
        <f>D13*Sheet3!$Q$13</f>
        <v>3.50923678666667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34.89182655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34.89182655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